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0" sheetId="1" r:id="rId1"/>
  </sheets>
  <externalReferences>
    <externalReference r:id="rId2"/>
  </externalReferences>
  <definedNames>
    <definedName name="Z_6E36EA37_049E_4FAE_B719_2847CD16F858_.wvu.Cols" localSheetId="0" hidden="1">'Елецкая 10'!#REF!,'Елецкая 10'!#REF!</definedName>
    <definedName name="Z_6E36EA37_049E_4FAE_B719_2847CD16F858_.wvu.Rows" localSheetId="0" hidden="1">'Елецкая 10'!$42:$45</definedName>
    <definedName name="Z_73C0D023_21BD_4441_8EFA_957546C15799_.wvu.Cols" localSheetId="0" hidden="1">'Елецкая 10'!#REF!,'Елецкая 10'!#REF!</definedName>
    <definedName name="Z_73C0D023_21BD_4441_8EFA_957546C15799_.wvu.Rows" localSheetId="0" hidden="1">'Елецкая 10'!$42:$45</definedName>
    <definedName name="_xlnm.Print_Area" localSheetId="0">'Елецкая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<sst xmlns="http://schemas.openxmlformats.org/spreadsheetml/2006/main" count="62" uniqueCount="53">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</sst>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6">
          <cell r="W216">
            <v>35657.384217518877</v>
          </cell>
          <cell r="X216">
            <v>7101.4493298620982</v>
          </cell>
          <cell r="Y216">
            <v>6754.6782000000012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9228.8000000000011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9810.75</v>
          </cell>
          <cell r="AS216">
            <v>0</v>
          </cell>
          <cell r="AT216">
            <v>0</v>
          </cell>
          <cell r="AY216">
            <v>118449.20998857213</v>
          </cell>
          <cell r="BB216">
            <v>0</v>
          </cell>
          <cell r="BC216">
            <v>0</v>
          </cell>
          <cell r="CN216">
            <v>34292.344972822793</v>
          </cell>
          <cell r="CO216">
            <v>7028.4348638802503</v>
          </cell>
          <cell r="CP216">
            <v>45.505399999999995</v>
          </cell>
          <cell r="DB216">
            <v>0</v>
          </cell>
          <cell r="DG216">
            <v>29289.680124151291</v>
          </cell>
          <cell r="DU216">
            <v>152033.00930248958</v>
          </cell>
          <cell r="DV216">
            <v>32369.258005020776</v>
          </cell>
          <cell r="DW216">
            <v>60263.322399999997</v>
          </cell>
          <cell r="EK216">
            <v>0</v>
          </cell>
          <cell r="EQ216">
            <v>137014.07277811036</v>
          </cell>
          <cell r="FB216">
            <v>173455.34185906505</v>
          </cell>
          <cell r="FC216">
            <v>35430.397869173561</v>
          </cell>
          <cell r="FD216">
            <v>1180.4358</v>
          </cell>
          <cell r="FL216">
            <v>0</v>
          </cell>
          <cell r="FS216">
            <v>113445.2599253019</v>
          </cell>
          <cell r="FX216">
            <v>161745.53607553561</v>
          </cell>
          <cell r="FY216">
            <v>32974.955205749247</v>
          </cell>
          <cell r="FZ216">
            <v>0</v>
          </cell>
          <cell r="GG216">
            <v>12184.960800000001</v>
          </cell>
          <cell r="GL216">
            <v>105765.11884311255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3640897.7100000004</v>
      </c>
      <c r="F9" s="16">
        <f t="shared" ref="F9:G9" si="0">SUM(F10:F14)</f>
        <v>3405525.4299999997</v>
      </c>
      <c r="G9" s="16">
        <f t="shared" si="0"/>
        <v>766665.5</v>
      </c>
    </row>
    <row r="10" spans="1:7" ht="13.2" customHeight="1" x14ac:dyDescent="0.3">
      <c r="A10" s="72" t="s">
        <v>9</v>
      </c>
      <c r="B10" s="73"/>
      <c r="C10" s="73"/>
      <c r="D10" s="74"/>
      <c r="E10" s="17">
        <v>1556492.35</v>
      </c>
      <c r="F10" s="17">
        <v>1454084.19</v>
      </c>
      <c r="G10" s="18">
        <v>370403.35</v>
      </c>
    </row>
    <row r="11" spans="1:7" ht="14.4" customHeight="1" x14ac:dyDescent="0.3">
      <c r="A11" s="72" t="s">
        <v>10</v>
      </c>
      <c r="B11" s="73"/>
      <c r="C11" s="73"/>
      <c r="D11" s="74"/>
      <c r="E11" s="17">
        <v>762348.73</v>
      </c>
      <c r="F11" s="17">
        <v>689000.89</v>
      </c>
      <c r="G11" s="18">
        <v>147751.43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207136.22</v>
      </c>
      <c r="F12" s="17">
        <v>196043.01</v>
      </c>
      <c r="G12" s="18">
        <v>33649.1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221157.27</v>
      </c>
      <c r="F13" s="17">
        <v>210306.59</v>
      </c>
      <c r="G13" s="18">
        <v>37038.89</v>
      </c>
    </row>
    <row r="14" spans="1:7" ht="14.4" customHeight="1" x14ac:dyDescent="0.3">
      <c r="A14" s="65" t="s">
        <v>13</v>
      </c>
      <c r="B14" s="65"/>
      <c r="C14" s="65"/>
      <c r="D14" s="65"/>
      <c r="E14" s="17">
        <v>893763.14</v>
      </c>
      <c r="F14" s="17">
        <v>856090.75</v>
      </c>
      <c r="G14" s="18">
        <v>177822.73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3409489.23</v>
      </c>
      <c r="F15" s="16">
        <f t="shared" ref="F15:G15" si="1">SUM(F16:F19)</f>
        <v>3708406.8900000006</v>
      </c>
      <c r="G15" s="16">
        <f t="shared" si="1"/>
        <v>394512.54000000004</v>
      </c>
    </row>
    <row r="16" spans="1:7" ht="33.6" customHeight="1" x14ac:dyDescent="0.3">
      <c r="A16" s="78" t="s">
        <v>43</v>
      </c>
      <c r="B16" s="79"/>
      <c r="C16" s="79"/>
      <c r="D16" s="80"/>
      <c r="E16" s="17">
        <v>3049029.42</v>
      </c>
      <c r="F16" s="17">
        <v>3366842.41</v>
      </c>
      <c r="G16" s="18">
        <v>345217.89</v>
      </c>
    </row>
    <row r="17" spans="1:9" ht="15.6" x14ac:dyDescent="0.3">
      <c r="A17" s="65" t="s">
        <v>44</v>
      </c>
      <c r="B17" s="65"/>
      <c r="C17" s="65"/>
      <c r="D17" s="65"/>
      <c r="E17" s="17">
        <v>8554.14</v>
      </c>
      <c r="F17" s="17">
        <v>8075.87</v>
      </c>
      <c r="G17" s="18">
        <v>1198.53</v>
      </c>
    </row>
    <row r="18" spans="1:9" ht="15.6" x14ac:dyDescent="0.3">
      <c r="A18" s="65" t="s">
        <v>45</v>
      </c>
      <c r="B18" s="65"/>
      <c r="C18" s="65"/>
      <c r="D18" s="65"/>
      <c r="E18" s="17">
        <v>15884.84</v>
      </c>
      <c r="F18" s="17">
        <v>15083.66</v>
      </c>
      <c r="G18" s="18">
        <v>2254.88</v>
      </c>
    </row>
    <row r="19" spans="1:9" ht="15.6" x14ac:dyDescent="0.3">
      <c r="A19" s="65" t="s">
        <v>46</v>
      </c>
      <c r="B19" s="65"/>
      <c r="C19" s="65"/>
      <c r="D19" s="65"/>
      <c r="E19" s="17">
        <v>336020.83</v>
      </c>
      <c r="F19" s="17">
        <v>318404.95</v>
      </c>
      <c r="G19" s="18">
        <v>45841.24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4532.22</v>
      </c>
      <c r="F21" s="17">
        <v>4400.08</v>
      </c>
      <c r="G21" s="18">
        <v>822.12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7" t="s">
        <v>52</v>
      </c>
      <c r="B24" s="37"/>
      <c r="C24" s="37"/>
      <c r="D24" s="37"/>
      <c r="E24" s="37"/>
      <c r="F24" s="17">
        <v>1603329.5269680903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177773.47173595309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0"/>
      <c r="I26" s="28"/>
    </row>
    <row r="27" spans="1:9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нар'!W216</f>
        <v>35657.384217518877</v>
      </c>
      <c r="I27" s="28"/>
    </row>
    <row r="28" spans="1:9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нар'!X216</f>
        <v>7101.4493298620982</v>
      </c>
      <c r="I28" s="28"/>
    </row>
    <row r="29" spans="1:9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нар'!Y216</f>
        <v>6754.6782000000012</v>
      </c>
      <c r="I29" s="28"/>
    </row>
    <row r="30" spans="1:9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нар'!AA216+'[1]УК ВР декабрь нар'!AB216+'[1]УК ВР декабрь нар'!AC216+'[1]УК ВР декабрь нар'!AD216+'[1]УК ВР декабрь нар'!AE216+'[1]УК ВР декабрь нар'!AF216+'[1]УК ВР декабрь нар'!AG216+'[1]УК ВР декабрь нар'!AH216+'[1]УК ВР декабрь нар'!AJ216+'[1]УК ВР декабрь нар'!AL216+'[1]УК ВР декабрь нар'!AN216+'[1]УК ВР декабрь нар'!AO216+'[1]УК ВР декабрь нар'!AP216+'[1]УК ВР декабрь нар'!AQ216+'[1]УК ВР декабрь нар'!AR216+'[1]УК ВР декабрь нар'!AT216</f>
        <v>9810.75</v>
      </c>
      <c r="I30" s="28"/>
    </row>
    <row r="31" spans="1:9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нар'!AY216</f>
        <v>118449.20998857213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49">
        <f>SUM(F34:F38)+360685.48</f>
        <v>822249.90784647502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0"/>
      <c r="I33" s="28"/>
    </row>
    <row r="34" spans="1:9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нар'!CN216+'[1]УК ВР декабрь нар'!DU216</f>
        <v>186325.35427531236</v>
      </c>
      <c r="I34" s="28"/>
    </row>
    <row r="35" spans="1:9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нар'!CO216+'[1]УК ВР декабрь нар'!DV216</f>
        <v>39397.692868901024</v>
      </c>
      <c r="I35" s="28"/>
    </row>
    <row r="36" spans="1:9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нар'!CP216+'[1]УК ВР декабрь нар'!DW216</f>
        <v>60308.827799999999</v>
      </c>
      <c r="I36" s="28"/>
    </row>
    <row r="37" spans="1:9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нар'!AI216+'[1]УК ВР декабрь нар'!AJ216+'[1]УК ВР декабрь нар'!AS216+'[1]УК ВР декабрь нар'!BC216+'[1]УК ВР декабрь нар'!DB216+'[1]УК ВР декабрь нар'!EK216+'[1]УК ВР декабрь нар'!AM216</f>
        <v>9228.8000000000011</v>
      </c>
      <c r="I37" s="28"/>
    </row>
    <row r="38" spans="1:9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нар'!DG216+'[1]УК ВР декабрь нар'!EQ216</f>
        <v>166303.75290226165</v>
      </c>
      <c r="I38" s="28"/>
    </row>
    <row r="39" spans="1:9" ht="32.4" customHeight="1" x14ac:dyDescent="0.3">
      <c r="A39" s="41" t="s">
        <v>35</v>
      </c>
      <c r="B39" s="42"/>
      <c r="C39" s="42"/>
      <c r="D39" s="42"/>
      <c r="E39" s="43"/>
      <c r="F39" s="26">
        <f>SUM(F40:F48)+181633.53</f>
        <v>817815.536377938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нар'!FB216+'[1]УК ВР декабрь нар'!FX216</f>
        <v>335200.87793460069</v>
      </c>
      <c r="I40" s="28"/>
    </row>
    <row r="41" spans="1:9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нар'!FC216+'[1]УК ВР декабрь нар'!FY216</f>
        <v>68405.353074922808</v>
      </c>
      <c r="I41" s="28"/>
    </row>
    <row r="42" spans="1:9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9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9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9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9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нар'!FD216+'[1]УК ВР декабрь нар'!FZ216</f>
        <v>1180.4358</v>
      </c>
      <c r="I46" s="28"/>
    </row>
    <row r="47" spans="1:9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нар'!GG216+'[1]УК ВР декабрь нар'!FL216+'[1]УК ВР декабрь нар'!BB216+'[1]УК ВР декабрь нар'!AK216</f>
        <v>12184.960800000001</v>
      </c>
      <c r="I47" s="28"/>
    </row>
    <row r="48" spans="1:9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нар'!FS216+'[1]УК ВР декабрь нар'!GL216</f>
        <v>219210.37876841443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1817838.9159603661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321399.41000000003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155371.56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166027.85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2139238.3259603661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3049029.42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3366842.41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2513120.6210077237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10</vt:lpstr>
      <vt:lpstr>'Елецкая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2018-04-02T11:03:27Z</cp:lastPrinted>
  <dcterms:created xsi:type="dcterms:W3CDTF">2013-05-24T09:13:10Z</dcterms:created>
  <dcterms:modified xsi:type="dcterms:W3CDTF">2019-03-01T07:55:41Z</dcterms:modified>
</cp:coreProperties>
</file>